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11" i="1"/>
  <c r="H11" i="1" s="1"/>
  <c r="I11" i="1" s="1"/>
  <c r="F12" i="1"/>
  <c r="H12" i="1" s="1"/>
  <c r="I12" i="1" s="1"/>
  <c r="F13" i="1"/>
  <c r="H13" i="1" s="1"/>
  <c r="I13" i="1" s="1"/>
  <c r="F9" i="1"/>
  <c r="H9" i="1" s="1"/>
  <c r="I9" i="1" l="1"/>
  <c r="H14" i="1"/>
  <c r="I14" i="1"/>
  <c r="F14" i="1"/>
</calcChain>
</file>

<file path=xl/sharedStrings.xml><?xml version="1.0" encoding="utf-8"?>
<sst xmlns="http://schemas.openxmlformats.org/spreadsheetml/2006/main" count="26" uniqueCount="22">
  <si>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</si>
  <si>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</si>
  <si>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</si>
  <si>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</si>
  <si>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</si>
  <si>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</si>
  <si>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</si>
  <si>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</si>
  <si>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</si>
  <si>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</si>
  <si>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Marynarka męska</t>
  </si>
  <si>
    <t>szt</t>
  </si>
  <si>
    <t>Spodnie męskie</t>
  </si>
  <si>
    <t>Marynarka damska</t>
  </si>
  <si>
    <t>Spodnie damskie</t>
  </si>
  <si>
    <t>Spódnica</t>
  </si>
  <si>
    <t>Razem</t>
  </si>
  <si>
    <t>Arkusz cenowy</t>
  </si>
  <si>
    <t>Kol. 4X5</t>
  </si>
  <si>
    <t>Kol. 6+8</t>
  </si>
  <si>
    <t>Dostawa sortów mundurowych  w roku  2023/2024 dla studentów Uniwersytetu Morskiego w Gdyni</t>
  </si>
  <si>
    <t>Zadanie 1 (Mundury oficerskie)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</si>
</sst>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23" sqref="H23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4" t="s">
        <v>17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.75" thickBot="1" x14ac:dyDescent="0.3">
      <c r="A5" s="30" t="s">
        <v>21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28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7" t="s">
        <v>5</v>
      </c>
      <c r="G6" s="7" t="s">
        <v>6</v>
      </c>
      <c r="H6" s="26" t="s">
        <v>7</v>
      </c>
      <c r="I6" s="1" t="s">
        <v>8</v>
      </c>
    </row>
    <row r="7" spans="1:9" x14ac:dyDescent="0.25">
      <c r="A7" s="29"/>
      <c r="B7" s="27"/>
      <c r="C7" s="27"/>
      <c r="D7" s="27"/>
      <c r="E7" s="27"/>
      <c r="F7" s="10" t="s">
        <v>18</v>
      </c>
      <c r="G7" s="10" t="s">
        <v>9</v>
      </c>
      <c r="H7" s="27"/>
      <c r="I7" s="13" t="s">
        <v>19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x14ac:dyDescent="0.25">
      <c r="A9" s="8">
        <v>1</v>
      </c>
      <c r="B9" s="4" t="s">
        <v>10</v>
      </c>
      <c r="C9" s="3" t="s">
        <v>11</v>
      </c>
      <c r="D9" s="16">
        <v>230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x14ac:dyDescent="0.25">
      <c r="A10" s="8">
        <v>2</v>
      </c>
      <c r="B10" s="4" t="s">
        <v>12</v>
      </c>
      <c r="C10" s="3" t="s">
        <v>11</v>
      </c>
      <c r="D10" s="16">
        <v>230</v>
      </c>
      <c r="E10" s="2"/>
      <c r="F10" s="5">
        <f t="shared" ref="F10:F13" si="0">E10*D10</f>
        <v>0</v>
      </c>
      <c r="G10" s="3">
        <v>23</v>
      </c>
      <c r="H10" s="6">
        <f t="shared" ref="H10:H13" si="1">F10*23%</f>
        <v>0</v>
      </c>
      <c r="I10" s="9">
        <f t="shared" ref="I10:I13" si="2">H10+F10</f>
        <v>0</v>
      </c>
    </row>
    <row r="11" spans="1:9" x14ac:dyDescent="0.25">
      <c r="A11" s="8">
        <v>3</v>
      </c>
      <c r="B11" s="4" t="s">
        <v>13</v>
      </c>
      <c r="C11" s="3" t="s">
        <v>11</v>
      </c>
      <c r="D11" s="16">
        <v>50</v>
      </c>
      <c r="E11" s="2"/>
      <c r="F11" s="5">
        <f t="shared" si="0"/>
        <v>0</v>
      </c>
      <c r="G11" s="3">
        <v>23</v>
      </c>
      <c r="H11" s="6">
        <f t="shared" si="1"/>
        <v>0</v>
      </c>
      <c r="I11" s="9">
        <f t="shared" si="2"/>
        <v>0</v>
      </c>
    </row>
    <row r="12" spans="1:9" x14ac:dyDescent="0.25">
      <c r="A12" s="8">
        <v>4</v>
      </c>
      <c r="B12" s="4" t="s">
        <v>14</v>
      </c>
      <c r="C12" s="3" t="s">
        <v>11</v>
      </c>
      <c r="D12" s="16">
        <v>50</v>
      </c>
      <c r="E12" s="2"/>
      <c r="F12" s="5">
        <f t="shared" si="0"/>
        <v>0</v>
      </c>
      <c r="G12" s="3">
        <v>23</v>
      </c>
      <c r="H12" s="6">
        <f t="shared" si="1"/>
        <v>0</v>
      </c>
      <c r="I12" s="9">
        <f t="shared" si="2"/>
        <v>0</v>
      </c>
    </row>
    <row r="13" spans="1:9" ht="15.75" thickBot="1" x14ac:dyDescent="0.3">
      <c r="A13" s="8">
        <v>5</v>
      </c>
      <c r="B13" s="4" t="s">
        <v>15</v>
      </c>
      <c r="C13" s="3" t="s">
        <v>11</v>
      </c>
      <c r="D13" s="16">
        <v>50</v>
      </c>
      <c r="E13" s="2"/>
      <c r="F13" s="5">
        <f t="shared" si="0"/>
        <v>0</v>
      </c>
      <c r="G13" s="3">
        <v>23</v>
      </c>
      <c r="H13" s="6">
        <f t="shared" si="1"/>
        <v>0</v>
      </c>
      <c r="I13" s="9">
        <f t="shared" si="2"/>
        <v>0</v>
      </c>
    </row>
    <row r="14" spans="1:9" ht="15.75" thickBot="1" x14ac:dyDescent="0.3">
      <c r="A14" s="22" t="s">
        <v>16</v>
      </c>
      <c r="B14" s="23"/>
      <c r="C14" s="23"/>
      <c r="D14" s="18"/>
      <c r="E14" s="18"/>
      <c r="F14" s="19">
        <f>SUM(F9:F13)</f>
        <v>0</v>
      </c>
      <c r="G14" s="20"/>
      <c r="H14" s="19">
        <f>SUM(H9:H13)</f>
        <v>0</v>
      </c>
      <c r="I14" s="21">
        <f>SUM(I9:I13)</f>
        <v>0</v>
      </c>
    </row>
  </sheetData>
  <mergeCells count="10">
    <mergeCell ref="A14:C14"/>
    <mergeCell ref="A3:I4"/>
    <mergeCell ref="C6:C7"/>
    <mergeCell ref="H6:H7"/>
    <mergeCell ref="A6:A7"/>
    <mergeCell ref="B6:B7"/>
    <mergeCell ref="D6:D7"/>
    <mergeCell ref="E6:E7"/>
    <mergeCell ref="A2:I2"/>
    <mergeCell ref="A5:I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2023-03-14T09:02:26Z</cp:lastPrinted>
  <dcterms:created xsi:type="dcterms:W3CDTF">2023-03-10T09:28:51Z</dcterms:created>
  <dcterms:modified xsi:type="dcterms:W3CDTF">2023-03-14T09:02:54Z</dcterms:modified>
</cp:coreProperties>
</file>